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069 - Nadgradnja sistema Genetec\RD - 069-2021 - objava\"/>
    </mc:Choice>
  </mc:AlternateContent>
  <xr:revisionPtr revIDLastSave="0" documentId="13_ncr:1_{049A0712-5646-4E72-8548-A01E53B44AEF}" xr6:coauthVersionLast="46" xr6:coauthVersionMax="46" xr10:uidLastSave="{00000000-0000-0000-0000-000000000000}"/>
  <bookViews>
    <workbookView xWindow="-120" yWindow="-120" windowWidth="29040" windowHeight="17520" xr2:uid="{00000000-000D-0000-FFFF-FFFF00000000}"/>
  </bookViews>
  <sheets>
    <sheet name="licence Genetec" sheetId="4" r:id="rId1"/>
  </sheets>
  <definedNames>
    <definedName name="_xlnm.Print_Area" localSheetId="0">'licence Genetec'!$A$1:$F$44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8" i="4"/>
  <c r="F35" i="4" l="1"/>
  <c r="F36" i="4" s="1"/>
  <c r="F37" i="4" s="1"/>
</calcChain>
</file>

<file path=xl/sharedStrings.xml><?xml version="1.0" encoding="utf-8"?>
<sst xmlns="http://schemas.openxmlformats.org/spreadsheetml/2006/main" count="73" uniqueCount="46">
  <si>
    <t>Postavka</t>
  </si>
  <si>
    <t>Opis</t>
  </si>
  <si>
    <t>Količina</t>
  </si>
  <si>
    <t>Enota</t>
  </si>
  <si>
    <t>Cena/enoto</t>
  </si>
  <si>
    <t>ura</t>
  </si>
  <si>
    <t>Skupaj</t>
  </si>
  <si>
    <t>DDV 22%</t>
  </si>
  <si>
    <t>Skupaj z DDV</t>
  </si>
  <si>
    <t>Znesek</t>
  </si>
  <si>
    <t>kpl</t>
  </si>
  <si>
    <t>GSC-Om-E-1C video management licenca, camera connection licenca za IP 1 video kanal, podpira sisteme Windows Enterprise</t>
  </si>
  <si>
    <t>GSC-Om-E-1FCvideo management licenca, failover licenca za IP 1 video kanal, podpira sisteme Windows Enterprise, licenca camera connection</t>
  </si>
  <si>
    <t>Dobava in montaža koaksialne patch vrvice RG179 z BNC konektorjema, dolžine 10m</t>
  </si>
  <si>
    <t>Dobava in montaža optične patch vrvice SM, dolžina 15m</t>
  </si>
  <si>
    <t>Dobava in montaža patch vrvice S/FTP Cat 6, dolžina 15m</t>
  </si>
  <si>
    <t>Dobava in montaža video distribucijskega ojačevalnika, 8 video vhodov, 16 video izhodov, za vgradnjo v 19" komunikacijsko omaro CD816HD</t>
  </si>
  <si>
    <t xml:space="preserve">GSC-1U Genetec Security Desk client connection </t>
  </si>
  <si>
    <t>kos</t>
  </si>
  <si>
    <t>Dobava in montaža video kodirnika, 4 kanalni za lastnostmi:
- 4 BNC video vhodi (PAL 1Vpp)
- 1 RS485 vmesnik
- zagotovljena kompatibilnost s sistemom Genetec security center 
- vsaj dva neodvisna slikovna toka                                                                          - podpora H.264/H.265 in napredno stiskanje slike v načinu kot npr "zip-stream" ali podobno                                                                                                                    - podpora za edge analitiko in ustrezna moč procesorja na napravi               - tehnologija "signed firmware" ali podobna varnostna zaščita pred vdori 
- ločljivost vsaj D1 in frekvenca osveževanja 25 fps za vsak video vhod                                           - PoE napajanje</t>
  </si>
  <si>
    <t>Dobava in montaža komunikacijske omare, 1000x600mm, višine 42HU, z perforiranimi vrati na sprednji strani in dodatno opremo:
- ventilacijska enota s termostatom
- 5x polica za montažo opreme
- 4x nastavljiva noga
- 20x vertikalni organizator kablov</t>
  </si>
  <si>
    <t>Dobava in montaža napajalnega razdelileca za montažo v 19" komunikacijsko omaro, z 8 vtičnicami in stikalom, višine 1HU</t>
  </si>
  <si>
    <t>ADV-CAM-E-3Y SMA vzdrževalna licenca za programsko opremo za 3 leta</t>
  </si>
  <si>
    <t xml:space="preserve">monitor 27'' svetilnost 350 cd/m2, kontrast: 1000:1, 1 x HDMI1.4
1 x DP1.2, 1 x DP1.2(Out), 1 x USB 3.1 Gen1 port (Upstream, by USB Type-B)
4 x USB 3.1 Gen1 ports (Downstream, incl. 1 x BC) kot npr Lenovo Thinkvision T27i-20 </t>
  </si>
  <si>
    <r>
      <t>Dobava in montaža delovne postaje
- operacijski sistem Windows 10 Professional
- minitower ali SFF ohišje, 256GB Solid State Drive, Slim DVD,
- Intel Core i7-10700K Processor(16MB Cache, up to 5.10GHz with
Turbo Boost) ali boljši
- 16GB RAM
- dva RJ45 ethernet priključka (1000BaseT)
- grafična kartica NVIDIA GeForce GTX1660Ti 6GB GDDR6 , 36 mesecev garancije "na objektu" kot npr Lenovo Think station P340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</si>
  <si>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Dobava in montaža monitor 65'' , OLED tehnologija, (HDR10, HLG, Dolby Vision) , Procesor za slike X1™ Ultimate , 4K X-Reality™ PRO, Dual database processing
Object-based Super Resolution, Precision Colour Mapping Super bit mapping™ HDR Tehnologija Live Colour™ Zaslon TRILUMINOS™ , Signal HDMI™: 4096 x 2160p , kot npr KD-65AG9 Sony Bravia+ nosilec za namestitev na steno , ki omogoča kompaktno montažo monitorja max 11mm od stene kot npr. SU-WL850</t>
  </si>
  <si>
    <t>Dobava in montaža snemalni strežnik 2U z minimalno 8 x sloti za vgradnjo HDD, Intel Xeon 4208 8 core 2,1 Ghz, 16 GB rama, RAID 730-8i vmesnik, 6 x HDD 8TB hot swap, 2 x 3.5" 5300 240GB Entry SATA 6Gb Hot Swap SSD,  750W(230/115V) Platinum Hot-Swap Power Supply, IPMI over LAN vmesnik,  kot npr Lenovo ThinkSystem SR550 ,  z OS Windows Server 2019 Standard (16 core) in Genetec Omnicast Enterprise</t>
  </si>
  <si>
    <t>Dobava in montaža licenca GSC-1FOD Failover Directory Role, kpl z namestitvijo na obstoječi strežnik</t>
  </si>
  <si>
    <t>Izdelava tripolnih shem, označitev zasednosti kanalov in dorisitev na obstoječi dokumentaciji ter opremi. Izris blok sheme celotnega centralnega sistema video nadzora</t>
  </si>
  <si>
    <t>Izdelava končnega poročila ob zaključku pogodbe</t>
  </si>
  <si>
    <t>GSC-1PES-SNMPMGR 1 part required per 100 agents or 200 data points monitored (version 4.2 and up).  Only available with Professional or Enterprise packages (Synergis™ and/or Omnicast™). Mandatory Genetec™ Advantage.</t>
  </si>
  <si>
    <t>Izdelava integracijskega vtičnika za NKS sistem, ureditev sistemskih nastavitev, parametriranje strežnika video sistema, priklop na NKS sitem preko SNMP protokola, test delovanja, izdelava digitalnega interaktivnega načrta in alarm event postopkov</t>
  </si>
  <si>
    <t>5.1</t>
  </si>
  <si>
    <t>1.1</t>
  </si>
  <si>
    <t>2.1</t>
  </si>
  <si>
    <t>3.1</t>
  </si>
  <si>
    <t>4.1</t>
  </si>
  <si>
    <t>Aktivacija licence, priklop in integracija v sistem</t>
  </si>
  <si>
    <t>Sistemske nastavitve ter parametriranje strežnikov video sistema ter vključitev nove opreme, priklop na videowall, konfiguracija delovnih postaj ter priprava grafičnih podlog, nadgradnja in parametriranje ter nastavitve sistema Genetec</t>
  </si>
  <si>
    <t>PONUDBENI PREDRAČUN - nadgradnja sistema Genetec</t>
  </si>
  <si>
    <r>
      <t>Dobava in montaža Directory strežnik 2U z minimalno 8 x sloti za vgradnjo HDD, Intel Xeon 4208 8 core 2,1 Ghz, 16 GB rama, RAID 730-8i vmesnik, 3 x HDD 4TB, hot swap, 2 x 3.5" 5300 240GB Entry SATA 6Gb Hot Swap SSD, 750W(230/115V) Platinum Hot-Swap Power Supply, IPMI over LAN vmesnik,  kot npr Lenovo ThinkSystem SR550, z OS Windows Server 2019 Standard (16 core)</t>
    </r>
    <r>
      <rPr>
        <b/>
        <sz val="11"/>
        <color theme="1"/>
        <rFont val="Calibri"/>
        <family val="2"/>
        <charset val="238"/>
        <scheme val="minor"/>
      </rPr>
      <t xml:space="preserve"> in nameščeno licenco GSC-Om-E GSC Omnicast™ Enterprise Package v 5.10</t>
    </r>
    <r>
      <rPr>
        <sz val="11"/>
        <color theme="1"/>
        <rFont val="Calibri"/>
        <family val="2"/>
        <charset val="238"/>
        <scheme val="minor"/>
      </rPr>
      <t xml:space="preserve">, "managmnet" in popolna kompatibilnost s centralno platformo Xclarity, ki se uporablja za bstoječe strežnike Gnetec security center na sistemu DARS, 36 mesecev garancije "na objektu" </t>
    </r>
  </si>
  <si>
    <r>
      <t>Dobava in montaža Failover strežnik 2U z minimalno 8 x sloti za vgradnjo HDD, Intel Xeon 4208 8 core 2,1 Ghz, 16 GB rama, RAID 730-8i vmesnik, 6 x HDD 8TB hot swap, 2 x 3.5" 5300 240GB Entry SATA 6Gb Hot Swap SSD,  750W(230/115V) Platinum Hot-Swap Power Supply, IPMI over LAN vmesnik,  kot npr Lenovo ThinkSystem SR550 ,  z OS Windows Server 2019 Standard (16 core) in</t>
    </r>
    <r>
      <rPr>
        <b/>
        <sz val="11"/>
        <color theme="1"/>
        <rFont val="Calibri"/>
        <family val="2"/>
        <charset val="238"/>
        <scheme val="minor"/>
      </rPr>
      <t xml:space="preserve"> nameščeno licenco GSC-1FOD Failover Directory Role v 5.10, </t>
    </r>
    <r>
      <rPr>
        <sz val="11"/>
        <color theme="1"/>
        <rFont val="Calibri"/>
        <family val="2"/>
        <charset val="238"/>
        <scheme val="minor"/>
      </rPr>
      <t xml:space="preserve">"managmnet" in popolna kompatibilnost s centralno platformo Xclarity, ki se uporablja za bstoječe strežnike Gnetec security center na sistemu DARS, 36 mesecev garancije "na objektu" </t>
    </r>
  </si>
  <si>
    <t>Ponudnik:__________________________</t>
  </si>
  <si>
    <t>Ponudnik:__________________</t>
  </si>
  <si>
    <t>Ponudbeni predračun št.: _____________________________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</si>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</sst>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A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InterstateCE-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1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6" fontId="0" fillId="0" borderId="1" xfId="0" quotePrefix="1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0" fillId="0" borderId="1" xfId="0" applyNumberForma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zoomScaleNormal="100" workbookViewId="0">
      <pane ySplit="7" topLeftCell="A8" activePane="bottomLeft" state="frozen"/>
      <selection pane="bottomLeft" activeCell="E8" sqref="E8"/>
    </sheetView>
  </sheetViews>
  <sheetFormatPr defaultColWidth="9.140625" defaultRowHeight="15" x14ac:dyDescent="0.25"/>
  <cols>
    <col min="1" max="1" width="9.140625" style="2"/>
    <col min="2" max="2" width="61.5703125" style="1" customWidth="1"/>
    <col min="3" max="3" width="8" style="3" bestFit="1" customWidth="1"/>
    <col min="4" max="4" width="6" style="2" bestFit="1" customWidth="1"/>
    <col min="5" max="5" width="14.28515625" style="1" customWidth="1"/>
    <col min="6" max="6" width="14.7109375" style="1" customWidth="1"/>
    <col min="7" max="7" width="11.28515625" style="5" customWidth="1"/>
    <col min="8" max="16384" width="9.140625" style="1"/>
  </cols>
  <sheetData>
    <row r="2" spans="1:7" x14ac:dyDescent="0.25">
      <c r="A2" s="39" t="s">
        <v>43</v>
      </c>
      <c r="B2" s="39"/>
    </row>
    <row r="4" spans="1:7" x14ac:dyDescent="0.25">
      <c r="A4" s="40" t="s">
        <v>44</v>
      </c>
      <c r="B4" s="41"/>
    </row>
    <row r="6" spans="1:7" ht="27.75" customHeight="1" x14ac:dyDescent="0.25">
      <c r="A6" s="32" t="s">
        <v>39</v>
      </c>
      <c r="B6" s="32"/>
      <c r="C6" s="32"/>
      <c r="D6" s="32"/>
      <c r="E6" s="32"/>
      <c r="F6" s="32"/>
      <c r="G6" s="4"/>
    </row>
    <row r="7" spans="1:7" s="2" customFormat="1" x14ac:dyDescent="0.25">
      <c r="A7" s="36" t="s">
        <v>0</v>
      </c>
      <c r="B7" s="36" t="s">
        <v>1</v>
      </c>
      <c r="C7" s="37" t="s">
        <v>2</v>
      </c>
      <c r="D7" s="36" t="s">
        <v>3</v>
      </c>
      <c r="E7" s="36" t="s">
        <v>4</v>
      </c>
      <c r="F7" s="38" t="s">
        <v>9</v>
      </c>
      <c r="G7" s="3"/>
    </row>
    <row r="8" spans="1:7" ht="30" x14ac:dyDescent="0.25">
      <c r="A8" s="18">
        <v>1</v>
      </c>
      <c r="B8" s="13" t="s">
        <v>11</v>
      </c>
      <c r="C8" s="10">
        <v>400</v>
      </c>
      <c r="D8" s="9" t="s">
        <v>18</v>
      </c>
      <c r="E8" s="45"/>
      <c r="F8" s="35">
        <f>ROUND(C8*ROUND(E8,2),2)</f>
        <v>0</v>
      </c>
    </row>
    <row r="9" spans="1:7" x14ac:dyDescent="0.25">
      <c r="A9" s="26" t="s">
        <v>33</v>
      </c>
      <c r="B9" s="13" t="s">
        <v>37</v>
      </c>
      <c r="C9" s="10">
        <v>400</v>
      </c>
      <c r="D9" s="9" t="s">
        <v>10</v>
      </c>
      <c r="E9" s="45"/>
      <c r="F9" s="35">
        <f t="shared" ref="F9:F34" si="0">ROUND(C9*ROUND(E9,2),2)</f>
        <v>0</v>
      </c>
    </row>
    <row r="10" spans="1:7" ht="45" x14ac:dyDescent="0.25">
      <c r="A10" s="18">
        <v>2</v>
      </c>
      <c r="B10" s="13" t="s">
        <v>12</v>
      </c>
      <c r="C10" s="10">
        <v>400</v>
      </c>
      <c r="D10" s="9" t="s">
        <v>18</v>
      </c>
      <c r="E10" s="45"/>
      <c r="F10" s="35">
        <f t="shared" si="0"/>
        <v>0</v>
      </c>
    </row>
    <row r="11" spans="1:7" x14ac:dyDescent="0.25">
      <c r="A11" s="26" t="s">
        <v>34</v>
      </c>
      <c r="B11" s="13" t="s">
        <v>37</v>
      </c>
      <c r="C11" s="10">
        <v>400</v>
      </c>
      <c r="D11" s="9" t="s">
        <v>10</v>
      </c>
      <c r="E11" s="45"/>
      <c r="F11" s="35">
        <f t="shared" si="0"/>
        <v>0</v>
      </c>
    </row>
    <row r="12" spans="1:7" ht="30.95" customHeight="1" x14ac:dyDescent="0.25">
      <c r="A12" s="18">
        <v>3</v>
      </c>
      <c r="B12" s="14" t="s">
        <v>22</v>
      </c>
      <c r="C12" s="10">
        <v>1615</v>
      </c>
      <c r="D12" s="9" t="s">
        <v>18</v>
      </c>
      <c r="E12" s="45"/>
      <c r="F12" s="35">
        <f t="shared" si="0"/>
        <v>0</v>
      </c>
    </row>
    <row r="13" spans="1:7" ht="30.95" customHeight="1" x14ac:dyDescent="0.25">
      <c r="A13" s="26" t="s">
        <v>35</v>
      </c>
      <c r="B13" s="13" t="s">
        <v>37</v>
      </c>
      <c r="C13" s="10">
        <v>1615</v>
      </c>
      <c r="D13" s="9" t="s">
        <v>10</v>
      </c>
      <c r="E13" s="45"/>
      <c r="F13" s="35">
        <f t="shared" si="0"/>
        <v>0</v>
      </c>
    </row>
    <row r="14" spans="1:7" x14ac:dyDescent="0.25">
      <c r="A14" s="18">
        <v>4</v>
      </c>
      <c r="B14" s="13" t="s">
        <v>17</v>
      </c>
      <c r="C14" s="10">
        <v>80</v>
      </c>
      <c r="D14" s="9" t="s">
        <v>18</v>
      </c>
      <c r="E14" s="45"/>
      <c r="F14" s="35">
        <f t="shared" si="0"/>
        <v>0</v>
      </c>
    </row>
    <row r="15" spans="1:7" x14ac:dyDescent="0.25">
      <c r="A15" s="26" t="s">
        <v>36</v>
      </c>
      <c r="B15" s="13" t="s">
        <v>37</v>
      </c>
      <c r="C15" s="10">
        <v>80</v>
      </c>
      <c r="D15" s="9" t="s">
        <v>10</v>
      </c>
      <c r="E15" s="45"/>
      <c r="F15" s="35">
        <f t="shared" si="0"/>
        <v>0</v>
      </c>
    </row>
    <row r="16" spans="1:7" ht="60" x14ac:dyDescent="0.25">
      <c r="A16" s="27">
        <v>5</v>
      </c>
      <c r="B16" s="28" t="s">
        <v>30</v>
      </c>
      <c r="C16" s="29">
        <v>15</v>
      </c>
      <c r="D16" s="30" t="s">
        <v>18</v>
      </c>
      <c r="E16" s="45"/>
      <c r="F16" s="35">
        <f t="shared" si="0"/>
        <v>0</v>
      </c>
    </row>
    <row r="17" spans="1:11" ht="60" customHeight="1" x14ac:dyDescent="0.25">
      <c r="A17" s="31" t="s">
        <v>32</v>
      </c>
      <c r="B17" s="28" t="s">
        <v>31</v>
      </c>
      <c r="C17" s="29">
        <v>15</v>
      </c>
      <c r="D17" s="30" t="s">
        <v>10</v>
      </c>
      <c r="E17" s="45"/>
      <c r="F17" s="35">
        <f t="shared" si="0"/>
        <v>0</v>
      </c>
    </row>
    <row r="18" spans="1:11" ht="165" customHeight="1" x14ac:dyDescent="0.25">
      <c r="A18" s="18">
        <v>5</v>
      </c>
      <c r="B18" s="20" t="s">
        <v>19</v>
      </c>
      <c r="C18" s="16">
        <v>20</v>
      </c>
      <c r="D18" s="15" t="s">
        <v>18</v>
      </c>
      <c r="E18" s="45"/>
      <c r="F18" s="35">
        <f t="shared" si="0"/>
        <v>0</v>
      </c>
      <c r="J18" s="19"/>
      <c r="K18" s="17"/>
    </row>
    <row r="19" spans="1:11" ht="30" customHeight="1" x14ac:dyDescent="0.25">
      <c r="A19" s="18">
        <v>6</v>
      </c>
      <c r="B19" s="21" t="s">
        <v>16</v>
      </c>
      <c r="C19" s="22">
        <v>10</v>
      </c>
      <c r="D19" s="23" t="s">
        <v>18</v>
      </c>
      <c r="E19" s="45"/>
      <c r="F19" s="35">
        <f t="shared" si="0"/>
        <v>0</v>
      </c>
      <c r="J19" s="19"/>
      <c r="K19" s="17"/>
    </row>
    <row r="20" spans="1:11" ht="133.9" customHeight="1" x14ac:dyDescent="0.25">
      <c r="A20" s="18">
        <v>7</v>
      </c>
      <c r="B20" s="24" t="s">
        <v>24</v>
      </c>
      <c r="C20" s="16">
        <v>15</v>
      </c>
      <c r="D20" s="15" t="s">
        <v>18</v>
      </c>
      <c r="E20" s="45"/>
      <c r="F20" s="35">
        <f t="shared" si="0"/>
        <v>0</v>
      </c>
      <c r="J20" s="19"/>
      <c r="K20" s="17"/>
    </row>
    <row r="21" spans="1:11" ht="75" customHeight="1" x14ac:dyDescent="0.25">
      <c r="A21" s="18">
        <v>8</v>
      </c>
      <c r="B21" s="24" t="s">
        <v>23</v>
      </c>
      <c r="C21" s="16">
        <v>15</v>
      </c>
      <c r="D21" s="15" t="s">
        <v>18</v>
      </c>
      <c r="E21" s="45"/>
      <c r="F21" s="35">
        <f t="shared" si="0"/>
        <v>0</v>
      </c>
      <c r="J21" s="19"/>
      <c r="K21" s="17"/>
    </row>
    <row r="22" spans="1:11" ht="117.95" customHeight="1" x14ac:dyDescent="0.25">
      <c r="A22" s="18">
        <v>9</v>
      </c>
      <c r="B22" s="24" t="s">
        <v>25</v>
      </c>
      <c r="C22" s="16">
        <v>5</v>
      </c>
      <c r="D22" s="15" t="s">
        <v>18</v>
      </c>
      <c r="E22" s="45"/>
      <c r="F22" s="35">
        <f t="shared" si="0"/>
        <v>0</v>
      </c>
      <c r="J22" s="19"/>
      <c r="K22" s="17"/>
    </row>
    <row r="23" spans="1:11" ht="90" customHeight="1" x14ac:dyDescent="0.25">
      <c r="A23" s="18">
        <v>10</v>
      </c>
      <c r="B23" s="24" t="s">
        <v>26</v>
      </c>
      <c r="C23" s="16">
        <v>3</v>
      </c>
      <c r="D23" s="15" t="s">
        <v>18</v>
      </c>
      <c r="E23" s="45"/>
      <c r="F23" s="35">
        <f t="shared" si="0"/>
        <v>0</v>
      </c>
      <c r="J23" s="19"/>
      <c r="K23" s="17"/>
    </row>
    <row r="24" spans="1:11" ht="130.15" customHeight="1" x14ac:dyDescent="0.25">
      <c r="A24" s="18">
        <v>11</v>
      </c>
      <c r="B24" s="24" t="s">
        <v>40</v>
      </c>
      <c r="C24" s="16">
        <v>1</v>
      </c>
      <c r="D24" s="15" t="s">
        <v>18</v>
      </c>
      <c r="E24" s="45"/>
      <c r="F24" s="35">
        <f t="shared" si="0"/>
        <v>0</v>
      </c>
      <c r="J24" s="19"/>
      <c r="K24" s="17"/>
    </row>
    <row r="25" spans="1:11" ht="130.15" customHeight="1" x14ac:dyDescent="0.25">
      <c r="A25" s="18">
        <v>12</v>
      </c>
      <c r="B25" s="24" t="s">
        <v>41</v>
      </c>
      <c r="C25" s="16">
        <v>7</v>
      </c>
      <c r="D25" s="15" t="s">
        <v>18</v>
      </c>
      <c r="E25" s="45"/>
      <c r="F25" s="35">
        <f t="shared" si="0"/>
        <v>0</v>
      </c>
      <c r="J25" s="19"/>
      <c r="K25" s="17"/>
    </row>
    <row r="26" spans="1:11" ht="28.9" customHeight="1" x14ac:dyDescent="0.25">
      <c r="A26" s="18">
        <v>13</v>
      </c>
      <c r="B26" s="24" t="s">
        <v>27</v>
      </c>
      <c r="C26" s="16">
        <v>4</v>
      </c>
      <c r="D26" s="15" t="s">
        <v>18</v>
      </c>
      <c r="E26" s="45"/>
      <c r="F26" s="35">
        <f t="shared" si="0"/>
        <v>0</v>
      </c>
      <c r="J26" s="19"/>
      <c r="K26" s="17"/>
    </row>
    <row r="27" spans="1:11" ht="90" customHeight="1" x14ac:dyDescent="0.25">
      <c r="A27" s="18">
        <v>14</v>
      </c>
      <c r="B27" s="20" t="s">
        <v>20</v>
      </c>
      <c r="C27" s="16">
        <v>5</v>
      </c>
      <c r="D27" s="15" t="s">
        <v>18</v>
      </c>
      <c r="E27" s="45"/>
      <c r="F27" s="35">
        <f t="shared" si="0"/>
        <v>0</v>
      </c>
      <c r="J27" s="19"/>
      <c r="K27" s="17"/>
    </row>
    <row r="28" spans="1:11" ht="30" customHeight="1" x14ac:dyDescent="0.25">
      <c r="A28" s="18">
        <v>15</v>
      </c>
      <c r="B28" s="20" t="s">
        <v>21</v>
      </c>
      <c r="C28" s="16">
        <v>30</v>
      </c>
      <c r="D28" s="15" t="s">
        <v>18</v>
      </c>
      <c r="E28" s="45"/>
      <c r="F28" s="35">
        <f t="shared" si="0"/>
        <v>0</v>
      </c>
      <c r="J28" s="19"/>
      <c r="K28" s="17"/>
    </row>
    <row r="29" spans="1:11" ht="30" x14ac:dyDescent="0.25">
      <c r="A29" s="18">
        <v>16</v>
      </c>
      <c r="B29" s="14" t="s">
        <v>13</v>
      </c>
      <c r="C29" s="10">
        <v>20</v>
      </c>
      <c r="D29" s="9" t="s">
        <v>10</v>
      </c>
      <c r="E29" s="45"/>
      <c r="F29" s="35">
        <f t="shared" si="0"/>
        <v>0</v>
      </c>
    </row>
    <row r="30" spans="1:11" x14ac:dyDescent="0.25">
      <c r="A30" s="18">
        <v>17</v>
      </c>
      <c r="B30" s="14" t="s">
        <v>14</v>
      </c>
      <c r="C30" s="10">
        <v>20</v>
      </c>
      <c r="D30" s="9" t="s">
        <v>10</v>
      </c>
      <c r="E30" s="45"/>
      <c r="F30" s="35">
        <f t="shared" si="0"/>
        <v>0</v>
      </c>
    </row>
    <row r="31" spans="1:11" x14ac:dyDescent="0.25">
      <c r="A31" s="18">
        <v>18</v>
      </c>
      <c r="B31" s="14" t="s">
        <v>15</v>
      </c>
      <c r="C31" s="10">
        <v>20</v>
      </c>
      <c r="D31" s="9" t="s">
        <v>10</v>
      </c>
      <c r="E31" s="45"/>
      <c r="F31" s="35">
        <f t="shared" si="0"/>
        <v>0</v>
      </c>
    </row>
    <row r="32" spans="1:11" ht="60" x14ac:dyDescent="0.25">
      <c r="A32" s="18">
        <v>19</v>
      </c>
      <c r="B32" s="14" t="s">
        <v>38</v>
      </c>
      <c r="C32" s="10">
        <v>240</v>
      </c>
      <c r="D32" s="9" t="s">
        <v>5</v>
      </c>
      <c r="E32" s="45"/>
      <c r="F32" s="35">
        <f t="shared" si="0"/>
        <v>0</v>
      </c>
    </row>
    <row r="33" spans="1:6" ht="45" x14ac:dyDescent="0.25">
      <c r="A33" s="18">
        <v>20</v>
      </c>
      <c r="B33" s="14" t="s">
        <v>28</v>
      </c>
      <c r="C33" s="10">
        <v>1</v>
      </c>
      <c r="D33" s="9" t="s">
        <v>10</v>
      </c>
      <c r="E33" s="45"/>
      <c r="F33" s="35">
        <f t="shared" si="0"/>
        <v>0</v>
      </c>
    </row>
    <row r="34" spans="1:6" x14ac:dyDescent="0.25">
      <c r="A34" s="25">
        <v>21</v>
      </c>
      <c r="B34" s="21" t="s">
        <v>29</v>
      </c>
      <c r="C34" s="22">
        <v>1</v>
      </c>
      <c r="D34" s="23" t="s">
        <v>10</v>
      </c>
      <c r="E34" s="45"/>
      <c r="F34" s="35">
        <f t="shared" si="0"/>
        <v>0</v>
      </c>
    </row>
    <row r="35" spans="1:6" ht="15.75" x14ac:dyDescent="0.25">
      <c r="B35" s="8"/>
      <c r="C35" s="6"/>
      <c r="D35" s="7"/>
      <c r="E35" s="11" t="s">
        <v>6</v>
      </c>
      <c r="F35" s="34">
        <f>SUM(F8:F34)</f>
        <v>0</v>
      </c>
    </row>
    <row r="36" spans="1:6" ht="15.75" x14ac:dyDescent="0.25">
      <c r="C36" s="6"/>
      <c r="D36" s="7"/>
      <c r="E36" s="11" t="s">
        <v>7</v>
      </c>
      <c r="F36" s="12">
        <f>(F35*22)/100</f>
        <v>0</v>
      </c>
    </row>
    <row r="37" spans="1:6" ht="15.75" x14ac:dyDescent="0.25">
      <c r="C37" s="6"/>
      <c r="D37" s="7"/>
      <c r="E37" s="11" t="s">
        <v>8</v>
      </c>
      <c r="F37" s="12">
        <f>F35+F36</f>
        <v>0</v>
      </c>
    </row>
    <row r="41" spans="1:6" x14ac:dyDescent="0.25">
      <c r="B41" s="33"/>
      <c r="C41" s="6"/>
      <c r="D41" s="7"/>
      <c r="E41" s="33"/>
      <c r="F41" s="33"/>
    </row>
    <row r="42" spans="1:6" x14ac:dyDescent="0.25">
      <c r="B42" s="42" t="s">
        <v>45</v>
      </c>
      <c r="C42" s="40" t="s">
        <v>42</v>
      </c>
      <c r="D42" s="43"/>
      <c r="E42" s="44"/>
      <c r="F42" s="44"/>
    </row>
  </sheetData>
  <sheetProtection algorithmName="SHA-512" hashValue="cNVdZHppll8sQjWmr8tkdTMUQxuCEjrxrgOPnufGDo6FW351oeNbmWmeSY9DCj3/kZunIpdGwN4pxcwUUF0I7A==" saltValue="9Wg7o/90U217bNKqJyIEWw==" spinCount="100000" sheet="1" objects="1" scenarios="1" selectLockedCells="1"/>
  <mergeCells count="2">
    <mergeCell ref="A6:F6"/>
    <mergeCell ref="A2:B2"/>
  </mergeCells>
  <pageMargins left="0.62992125984251968" right="0.35433070866141736" top="0.19685039370078741" bottom="0.1968503937007874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licence Genetec</vt:lpstr>
      <vt:lpstr>'licence Genetec'!Področje_tiskanja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MEHADŽIĆ, Amir</dc:creator>
  <cp:lastModifiedBy>ČERNOŠ VERBIČ Jerneja</cp:lastModifiedBy>
  <cp:lastPrinted>2021-09-27T11:08:52Z</cp:lastPrinted>
  <dcterms:created xsi:type="dcterms:W3CDTF">2018-12-04T08:08:19Z</dcterms:created>
  <dcterms:modified xsi:type="dcterms:W3CDTF">2021-09-27T11:15:34Z</dcterms:modified>
</cp:coreProperties>
</file>